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779BEB91-A1E6-4A42-94B5-AD26EE19002A}" xr6:coauthVersionLast="46" xr6:coauthVersionMax="46" xr10:uidLastSave="{00000000-0000-0000-0000-000000000000}"/>
  <bookViews>
    <workbookView xWindow="15150" yWindow="1845" windowWidth="29040" windowHeight="1584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7" l="1"/>
  <c r="E18" i="7"/>
  <c r="E19" i="7"/>
  <c r="E20" i="7"/>
  <c r="D16" i="6" l="1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C17" i="6"/>
  <c r="C18" i="6"/>
  <c r="C19" i="6"/>
  <c r="C16" i="6"/>
  <c r="E22" i="7"/>
  <c r="E23" i="7"/>
  <c r="E13" i="7"/>
  <c r="E14" i="7"/>
  <c r="J30" i="6"/>
  <c r="I30" i="6"/>
  <c r="H30" i="6"/>
  <c r="G30" i="6"/>
  <c r="F30" i="6"/>
  <c r="E30" i="6"/>
  <c r="D30" i="6"/>
  <c r="C30" i="6"/>
  <c r="J25" i="6"/>
  <c r="I25" i="6"/>
  <c r="H25" i="6"/>
  <c r="G25" i="6"/>
  <c r="F25" i="6"/>
  <c r="E25" i="6"/>
  <c r="D25" i="6"/>
  <c r="C25" i="6"/>
  <c r="D20" i="6" l="1"/>
  <c r="E20" i="6"/>
  <c r="F20" i="6"/>
  <c r="G20" i="6"/>
  <c r="H20" i="6"/>
  <c r="I20" i="6"/>
  <c r="J20" i="6"/>
  <c r="E16" i="7"/>
  <c r="E12" i="7"/>
  <c r="G15" i="6" l="1"/>
  <c r="J15" i="6"/>
  <c r="F15" i="6"/>
  <c r="I15" i="6"/>
  <c r="E15" i="6"/>
  <c r="H15" i="6"/>
  <c r="D15" i="6"/>
  <c r="C20" i="6" l="1"/>
  <c r="C15" i="6" s="1"/>
</calcChain>
</file>

<file path=xl/sharedStrings.xml><?xml version="1.0" encoding="utf-8"?>
<sst xmlns="http://schemas.openxmlformats.org/spreadsheetml/2006/main" count="101" uniqueCount="58">
  <si>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</si>
  <si>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</si>
  <si>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</si>
  <si>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</si>
  <si>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</si>
  <si>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</si>
  <si>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</si>
  <si>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</si>
  <si>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</si>
  <si>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</si>
  <si>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</si>
  <si>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</si>
  <si>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</si>
  <si>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</si>
  <si>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</si>
  <si>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</si>
  <si>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</si>
  <si>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</si>
  <si>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</si>
  <si>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</si>
  <si>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</si>
  <si>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</si>
  <si>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</si>
  <si>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</si>
  <si>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</si>
  <si>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</si>
  <si>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</si>
  <si>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</si>
  <si>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</si>
  <si>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</si>
  <si>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</si>
  <si>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</si>
  <si>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</si>
  <si>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</si>
  <si>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</si>
  <si>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</si>
  <si>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</si>
  <si>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</si>
  <si>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</si>
  <si>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Количество зарегистрированных преступлений (на 100 тыс. населения) не более (ед.)</t>
  </si>
  <si>
    <t>Количество деструктивных событий (ЧС, пожаров), не более (ед.)</t>
  </si>
  <si>
    <t>Количество населения, погибшего, травмированного и пострадавшего при ЧС, пожарах, не более (чел.)</t>
  </si>
  <si>
    <t>Снижение количества пожаров к базе 2018 года (%)</t>
  </si>
  <si>
    <t>Главный специалист по по ГО и ЧС Администрации Первомайского района</t>
  </si>
  <si>
    <t xml:space="preserve">«Обеспечение безопасности населения Первомайского района на 2023-2025 годы с прогнозом на 2026-2027 годы» </t>
  </si>
  <si>
    <t>Е.В. Плиско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</si>
  <si>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</si>
  <si>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t>ПОДПРОГРАММА 2
"Повышение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"Первомайский район" на 2023– 2025 годы с прогнозным периодом 2026-2027 годы"</t>
  </si>
  <si>
    <t>ПОДПРОГРАММА 1
"Профилактика правонарушений и наркомании на территории муниципального образования "Первомайский район" на 2023-2025 год с прогнозным периодом на 2026-2027 годы"</t>
  </si>
  <si>
    <t>ИНФОРМАЦИЯ О РЕЗУЛЬТАТАХ РЕАЛИЗАЦИИ МУНИЦИПАЛЬНОЙ ПРОГРАММЫ В</t>
  </si>
  <si>
    <t xml:space="preserve">2024 ГОДУ </t>
  </si>
  <si>
    <t>«Обеспечение безопасности населения Первомайского района на 2023-2025 годы с прогнозом на 2026-2027 годы»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</si>
  <si>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</si>
  <si>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Количество преступлений, совершенных в общественных местах (ед.)</t>
  </si>
  <si>
    <t>Болезненность синдромом зависимости от наркотических веществ (ед. на 100 тыс. населения)</t>
  </si>
  <si>
    <t>Снижение количества пожаров к базе 2021 года (%)</t>
  </si>
  <si>
    <t>Снижение уровня погибших при пожарах к базе 2021 года (%)</t>
  </si>
  <si>
    <t>Снижение количества пострадавшего населения при ЧС к базе 2021 года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</si>
</sst>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1" fillId="0" borderId="5" xfId="0" applyFont="1" applyBorder="1"/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2" borderId="1" xfId="0" applyFont="1" applyFill="1" applyBorder="1"/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0"/>
  <sheetViews>
    <sheetView tabSelected="1" showWhiteSpace="0" view="pageLayout" workbookViewId="0">
      <selection activeCell="H15" sqref="H15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10" width="11.140625" customWidth="1"/>
    <col min="11" max="11" width="10" customWidth="1"/>
    <col min="12" max="12" width="16" customWidth="1"/>
    <col min="13" max="13" width="8.85546875" customWidth="1"/>
  </cols>
  <sheetData>
    <row r="1" spans="1:13" ht="51" customHeight="1" x14ac:dyDescent="0.25">
      <c r="K1" s="46" t="s">
        <v>20</v>
      </c>
      <c r="L1" s="46"/>
    </row>
    <row r="2" spans="1:13" ht="14.25" customHeight="1" x14ac:dyDescent="0.25">
      <c r="K2" s="14"/>
      <c r="L2" s="14" t="s">
        <v>19</v>
      </c>
    </row>
    <row r="3" spans="1:13" ht="14.25" customHeight="1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1"/>
    </row>
    <row r="4" spans="1:13" x14ac:dyDescent="0.25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1"/>
    </row>
    <row r="5" spans="1:13" x14ac:dyDescent="0.25">
      <c r="A5" s="39" t="s">
        <v>46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1"/>
    </row>
    <row r="6" spans="1:13" ht="15.75" customHeight="1" x14ac:dyDescent="0.25">
      <c r="A6" s="40" t="s">
        <v>44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1"/>
    </row>
    <row r="7" spans="1:13" ht="8.25" customHeight="1" x14ac:dyDescent="0.25">
      <c r="A7" s="42" t="s">
        <v>16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1"/>
    </row>
    <row r="8" spans="1:13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1"/>
    </row>
    <row r="9" spans="1:13" ht="8.25" customHeight="1" x14ac:dyDescent="0.25">
      <c r="A9" s="42" t="s">
        <v>15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1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"/>
    </row>
    <row r="11" spans="1:13" s="3" customFormat="1" ht="21.75" customHeight="1" x14ac:dyDescent="0.25">
      <c r="A11" s="43" t="s">
        <v>0</v>
      </c>
      <c r="B11" s="43" t="s">
        <v>7</v>
      </c>
      <c r="C11" s="43" t="s">
        <v>13</v>
      </c>
      <c r="D11" s="43"/>
      <c r="E11" s="43"/>
      <c r="F11" s="43"/>
      <c r="G11" s="43"/>
      <c r="H11" s="43"/>
      <c r="I11" s="43"/>
      <c r="J11" s="43"/>
      <c r="K11" s="43" t="s">
        <v>10</v>
      </c>
      <c r="L11" s="43" t="s">
        <v>11</v>
      </c>
      <c r="M11" s="2"/>
    </row>
    <row r="12" spans="1:13" s="3" customFormat="1" ht="17.25" customHeight="1" x14ac:dyDescent="0.25">
      <c r="A12" s="43"/>
      <c r="B12" s="43"/>
      <c r="C12" s="24">
        <v>2022</v>
      </c>
      <c r="D12" s="25" t="s">
        <v>12</v>
      </c>
      <c r="E12" s="24">
        <v>2023</v>
      </c>
      <c r="F12" s="25" t="s">
        <v>12</v>
      </c>
      <c r="G12" s="24">
        <v>2024</v>
      </c>
      <c r="H12" s="25" t="s">
        <v>12</v>
      </c>
      <c r="I12" s="24"/>
      <c r="J12" s="25" t="s">
        <v>12</v>
      </c>
      <c r="K12" s="43"/>
      <c r="L12" s="43"/>
      <c r="M12" s="2"/>
    </row>
    <row r="13" spans="1:13" ht="36" x14ac:dyDescent="0.25">
      <c r="A13" s="43"/>
      <c r="B13" s="43"/>
      <c r="C13" s="9" t="s">
        <v>8</v>
      </c>
      <c r="D13" s="9" t="s">
        <v>9</v>
      </c>
      <c r="E13" s="9" t="s">
        <v>8</v>
      </c>
      <c r="F13" s="9" t="s">
        <v>9</v>
      </c>
      <c r="G13" s="9" t="s">
        <v>8</v>
      </c>
      <c r="H13" s="9" t="s">
        <v>9</v>
      </c>
      <c r="I13" s="9" t="s">
        <v>8</v>
      </c>
      <c r="J13" s="9" t="s">
        <v>9</v>
      </c>
      <c r="K13" s="43"/>
      <c r="L13" s="43"/>
      <c r="M13" s="1"/>
    </row>
    <row r="14" spans="1:13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1"/>
    </row>
    <row r="15" spans="1:13" x14ac:dyDescent="0.25">
      <c r="A15" s="12"/>
      <c r="B15" s="17" t="s">
        <v>17</v>
      </c>
      <c r="C15" s="52">
        <f>C16+C17+C18+C19+C20</f>
        <v>213</v>
      </c>
      <c r="D15" s="52">
        <f t="shared" ref="D15:J15" si="0">D16+D17+D18+D19+D20</f>
        <v>212.85</v>
      </c>
      <c r="E15" s="52">
        <f t="shared" si="0"/>
        <v>246.4</v>
      </c>
      <c r="F15" s="52">
        <f t="shared" si="0"/>
        <v>246.4</v>
      </c>
      <c r="G15" s="52">
        <f t="shared" si="0"/>
        <v>358.2</v>
      </c>
      <c r="H15" s="52">
        <f t="shared" si="0"/>
        <v>358.2</v>
      </c>
      <c r="I15" s="13">
        <f t="shared" si="0"/>
        <v>0</v>
      </c>
      <c r="J15" s="13">
        <f t="shared" si="0"/>
        <v>0</v>
      </c>
      <c r="K15" s="13"/>
      <c r="L15" s="13"/>
      <c r="M15" s="1"/>
    </row>
    <row r="16" spans="1:13" x14ac:dyDescent="0.25">
      <c r="A16" s="21" t="s">
        <v>29</v>
      </c>
      <c r="B16" s="22" t="s">
        <v>2</v>
      </c>
      <c r="C16" s="13">
        <f>C26+C31</f>
        <v>0</v>
      </c>
      <c r="D16" s="13">
        <f t="shared" ref="D16:J16" si="1">D26+D31</f>
        <v>0</v>
      </c>
      <c r="E16" s="13">
        <f t="shared" si="1"/>
        <v>0</v>
      </c>
      <c r="F16" s="13">
        <f t="shared" si="1"/>
        <v>0</v>
      </c>
      <c r="G16" s="13">
        <f t="shared" si="1"/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/>
      <c r="L16" s="13"/>
      <c r="M16" s="1"/>
    </row>
    <row r="17" spans="1:13" x14ac:dyDescent="0.25">
      <c r="A17" s="21" t="s">
        <v>30</v>
      </c>
      <c r="B17" s="22" t="s">
        <v>1</v>
      </c>
      <c r="C17" s="13">
        <f t="shared" ref="C17:J19" si="2">C27+C32</f>
        <v>0</v>
      </c>
      <c r="D17" s="13">
        <f t="shared" si="2"/>
        <v>0</v>
      </c>
      <c r="E17" s="13">
        <f t="shared" si="2"/>
        <v>20</v>
      </c>
      <c r="F17" s="13">
        <f t="shared" si="2"/>
        <v>20</v>
      </c>
      <c r="G17" s="13">
        <f t="shared" si="2"/>
        <v>40</v>
      </c>
      <c r="H17" s="13">
        <f t="shared" si="2"/>
        <v>40</v>
      </c>
      <c r="I17" s="13">
        <f t="shared" si="2"/>
        <v>0</v>
      </c>
      <c r="J17" s="13">
        <f t="shared" si="2"/>
        <v>0</v>
      </c>
      <c r="K17" s="13"/>
      <c r="L17" s="13"/>
      <c r="M17" s="1"/>
    </row>
    <row r="18" spans="1:13" x14ac:dyDescent="0.25">
      <c r="A18" s="21" t="s">
        <v>31</v>
      </c>
      <c r="B18" s="22" t="s">
        <v>14</v>
      </c>
      <c r="C18" s="13">
        <f t="shared" si="2"/>
        <v>213</v>
      </c>
      <c r="D18" s="13">
        <f t="shared" si="2"/>
        <v>212.85</v>
      </c>
      <c r="E18" s="13">
        <f t="shared" si="2"/>
        <v>226.4</v>
      </c>
      <c r="F18" s="13">
        <f t="shared" si="2"/>
        <v>226.4</v>
      </c>
      <c r="G18" s="13">
        <f t="shared" si="2"/>
        <v>318.2</v>
      </c>
      <c r="H18" s="13">
        <f t="shared" si="2"/>
        <v>318.2</v>
      </c>
      <c r="I18" s="13">
        <f t="shared" si="2"/>
        <v>0</v>
      </c>
      <c r="J18" s="13">
        <f t="shared" si="2"/>
        <v>0</v>
      </c>
      <c r="K18" s="13"/>
      <c r="L18" s="13"/>
      <c r="M18" s="1"/>
    </row>
    <row r="19" spans="1:13" x14ac:dyDescent="0.25">
      <c r="A19" s="21" t="s">
        <v>32</v>
      </c>
      <c r="B19" s="22" t="s">
        <v>3</v>
      </c>
      <c r="C19" s="13">
        <f t="shared" si="2"/>
        <v>0</v>
      </c>
      <c r="D19" s="13">
        <f t="shared" si="2"/>
        <v>0</v>
      </c>
      <c r="E19" s="13">
        <f t="shared" si="2"/>
        <v>0</v>
      </c>
      <c r="F19" s="13">
        <f t="shared" si="2"/>
        <v>0</v>
      </c>
      <c r="G19" s="13">
        <f t="shared" si="2"/>
        <v>0</v>
      </c>
      <c r="H19" s="13">
        <f t="shared" si="2"/>
        <v>0</v>
      </c>
      <c r="I19" s="13">
        <f t="shared" si="2"/>
        <v>0</v>
      </c>
      <c r="J19" s="13">
        <f t="shared" si="2"/>
        <v>0</v>
      </c>
      <c r="K19" s="13"/>
      <c r="L19" s="13"/>
      <c r="M19" s="1"/>
    </row>
    <row r="20" spans="1:13" x14ac:dyDescent="0.25">
      <c r="A20" s="21" t="s">
        <v>33</v>
      </c>
      <c r="B20" s="22" t="s">
        <v>28</v>
      </c>
      <c r="C20" s="13">
        <f>SUM(C21:C24)</f>
        <v>0</v>
      </c>
      <c r="D20" s="13">
        <f t="shared" ref="D20:J20" si="3">SUM(D21:D24)</f>
        <v>0</v>
      </c>
      <c r="E20" s="13">
        <f t="shared" si="3"/>
        <v>0</v>
      </c>
      <c r="F20" s="13">
        <f t="shared" si="3"/>
        <v>0</v>
      </c>
      <c r="G20" s="13">
        <f t="shared" si="3"/>
        <v>0</v>
      </c>
      <c r="H20" s="13">
        <f t="shared" si="3"/>
        <v>0</v>
      </c>
      <c r="I20" s="13">
        <f t="shared" si="3"/>
        <v>0</v>
      </c>
      <c r="J20" s="13">
        <f t="shared" si="3"/>
        <v>0</v>
      </c>
      <c r="K20" s="13"/>
      <c r="L20" s="13"/>
      <c r="M20" s="1"/>
    </row>
    <row r="21" spans="1:13" x14ac:dyDescent="0.25">
      <c r="A21" s="21" t="s">
        <v>34</v>
      </c>
      <c r="B21" s="22" t="s">
        <v>2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"/>
    </row>
    <row r="22" spans="1:13" x14ac:dyDescent="0.25">
      <c r="A22" s="21" t="s">
        <v>35</v>
      </c>
      <c r="B22" s="22" t="s">
        <v>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"/>
    </row>
    <row r="23" spans="1:13" x14ac:dyDescent="0.25">
      <c r="A23" s="21" t="s">
        <v>36</v>
      </c>
      <c r="B23" s="22" t="s">
        <v>14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"/>
    </row>
    <row r="24" spans="1:13" x14ac:dyDescent="0.25">
      <c r="A24" s="21" t="s">
        <v>37</v>
      </c>
      <c r="B24" s="22" t="s">
        <v>3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"/>
    </row>
    <row r="25" spans="1:13" ht="115.5" x14ac:dyDescent="0.25">
      <c r="A25" s="18" t="s">
        <v>29</v>
      </c>
      <c r="B25" s="19" t="s">
        <v>48</v>
      </c>
      <c r="C25" s="20">
        <f>SUM(C26:C29)</f>
        <v>0</v>
      </c>
      <c r="D25" s="20">
        <f t="shared" ref="D25:J25" si="4">SUM(D26:D29)</f>
        <v>0</v>
      </c>
      <c r="E25" s="20">
        <f t="shared" si="4"/>
        <v>0</v>
      </c>
      <c r="F25" s="20">
        <f t="shared" si="4"/>
        <v>0</v>
      </c>
      <c r="G25" s="20">
        <f t="shared" si="4"/>
        <v>0</v>
      </c>
      <c r="H25" s="20">
        <f t="shared" si="4"/>
        <v>0</v>
      </c>
      <c r="I25" s="20">
        <f t="shared" si="4"/>
        <v>0</v>
      </c>
      <c r="J25" s="20">
        <f t="shared" si="4"/>
        <v>0</v>
      </c>
      <c r="K25" s="20"/>
      <c r="L25" s="20"/>
      <c r="M25" s="1"/>
    </row>
    <row r="26" spans="1:13" x14ac:dyDescent="0.25">
      <c r="A26" s="11"/>
      <c r="B26" s="7" t="s">
        <v>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"/>
    </row>
    <row r="27" spans="1:13" x14ac:dyDescent="0.25">
      <c r="A27" s="11"/>
      <c r="B27" s="7" t="s">
        <v>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"/>
    </row>
    <row r="28" spans="1:13" x14ac:dyDescent="0.25">
      <c r="A28" s="11"/>
      <c r="B28" s="7" t="s">
        <v>14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"/>
    </row>
    <row r="29" spans="1:13" x14ac:dyDescent="0.25">
      <c r="A29" s="11"/>
      <c r="B29" s="7" t="s">
        <v>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"/>
    </row>
    <row r="30" spans="1:13" ht="147" x14ac:dyDescent="0.25">
      <c r="A30" s="18" t="s">
        <v>30</v>
      </c>
      <c r="B30" s="19" t="s">
        <v>47</v>
      </c>
      <c r="C30" s="20">
        <f>SUM(C31:C34)</f>
        <v>213</v>
      </c>
      <c r="D30" s="20">
        <f t="shared" ref="D30:J30" si="5">SUM(D31:D34)</f>
        <v>212.85</v>
      </c>
      <c r="E30" s="20">
        <f t="shared" si="5"/>
        <v>246.4</v>
      </c>
      <c r="F30" s="20">
        <f t="shared" si="5"/>
        <v>246.4</v>
      </c>
      <c r="G30" s="20">
        <f t="shared" si="5"/>
        <v>358.2</v>
      </c>
      <c r="H30" s="20">
        <f t="shared" si="5"/>
        <v>358.2</v>
      </c>
      <c r="I30" s="20">
        <f t="shared" si="5"/>
        <v>0</v>
      </c>
      <c r="J30" s="20">
        <f t="shared" si="5"/>
        <v>0</v>
      </c>
      <c r="K30" s="20"/>
      <c r="L30" s="20"/>
      <c r="M30" s="1"/>
    </row>
    <row r="31" spans="1:13" x14ac:dyDescent="0.25">
      <c r="A31" s="11"/>
      <c r="B31" s="7" t="s">
        <v>2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"/>
    </row>
    <row r="32" spans="1:13" x14ac:dyDescent="0.25">
      <c r="A32" s="11"/>
      <c r="B32" s="7" t="s">
        <v>1</v>
      </c>
      <c r="C32" s="10"/>
      <c r="D32" s="10"/>
      <c r="E32" s="10">
        <v>20</v>
      </c>
      <c r="F32" s="10">
        <v>20</v>
      </c>
      <c r="G32" s="10">
        <v>40</v>
      </c>
      <c r="H32" s="10">
        <v>40</v>
      </c>
      <c r="I32" s="10"/>
      <c r="J32" s="10"/>
      <c r="K32" s="10"/>
      <c r="L32" s="10"/>
      <c r="M32" s="1"/>
    </row>
    <row r="33" spans="1:15" x14ac:dyDescent="0.25">
      <c r="A33" s="11"/>
      <c r="B33" s="7" t="s">
        <v>14</v>
      </c>
      <c r="C33" s="10">
        <v>213</v>
      </c>
      <c r="D33" s="10">
        <v>212.85</v>
      </c>
      <c r="E33" s="10">
        <v>226.4</v>
      </c>
      <c r="F33" s="10">
        <v>226.4</v>
      </c>
      <c r="G33" s="10">
        <v>318.2</v>
      </c>
      <c r="H33" s="10">
        <v>318.2</v>
      </c>
      <c r="I33" s="10"/>
      <c r="J33" s="10"/>
      <c r="K33" s="10"/>
      <c r="L33" s="10"/>
      <c r="M33" s="1"/>
    </row>
    <row r="34" spans="1:15" x14ac:dyDescent="0.25">
      <c r="A34" s="11"/>
      <c r="B34" s="7" t="s">
        <v>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"/>
    </row>
    <row r="35" spans="1:15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5" x14ac:dyDescent="0.25">
      <c r="A36" s="44" t="s">
        <v>43</v>
      </c>
      <c r="B36" s="44"/>
      <c r="C36" s="44"/>
      <c r="D36" s="44"/>
      <c r="E36" s="44"/>
      <c r="F36" s="44"/>
      <c r="G36" s="44"/>
      <c r="H36" s="44"/>
      <c r="I36" s="44"/>
      <c r="J36" s="44"/>
      <c r="K36" s="35"/>
      <c r="L36" s="1" t="s">
        <v>45</v>
      </c>
      <c r="M36" s="1"/>
      <c r="N36" s="1"/>
      <c r="O36" s="1"/>
    </row>
    <row r="37" spans="1:15" x14ac:dyDescent="0.25">
      <c r="A37" s="2"/>
      <c r="B37" s="1"/>
      <c r="C37" s="1"/>
      <c r="D37" s="1"/>
      <c r="E37" s="38"/>
      <c r="F37" s="38"/>
      <c r="G37" s="38"/>
      <c r="H37" s="38"/>
      <c r="I37" s="38"/>
      <c r="J37" s="38"/>
      <c r="K37" s="1"/>
      <c r="L37" s="1"/>
      <c r="M37" s="1"/>
    </row>
    <row r="38" spans="1:15" x14ac:dyDescent="0.25">
      <c r="A38" s="2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5" x14ac:dyDescent="0.25">
      <c r="A39" s="2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5" x14ac:dyDescent="0.2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5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5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5" x14ac:dyDescent="0.2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5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5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5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5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5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</sheetData>
  <mergeCells count="14">
    <mergeCell ref="A36:J36"/>
    <mergeCell ref="K1:L1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4"/>
  <sheetViews>
    <sheetView view="pageLayout" workbookViewId="0">
      <selection activeCell="B11" sqref="B11"/>
    </sheetView>
  </sheetViews>
  <sheetFormatPr defaultRowHeight="15" x14ac:dyDescent="0.25"/>
  <cols>
    <col min="1" max="1" width="3.5703125" customWidth="1"/>
    <col min="2" max="2" width="37.7109375" customWidth="1"/>
    <col min="3" max="4" width="11.140625" style="3" customWidth="1"/>
    <col min="5" max="5" width="13.28515625" style="3" customWidth="1"/>
    <col min="6" max="6" width="17.42578125" customWidth="1"/>
    <col min="7" max="7" width="15" customWidth="1"/>
  </cols>
  <sheetData>
    <row r="1" spans="1:9" x14ac:dyDescent="0.25">
      <c r="B1" s="5"/>
      <c r="C1" s="4"/>
      <c r="D1" s="4"/>
      <c r="E1" s="4"/>
      <c r="F1" s="5"/>
      <c r="G1" s="5" t="s">
        <v>18</v>
      </c>
    </row>
    <row r="2" spans="1:9" x14ac:dyDescent="0.25">
      <c r="A2" s="49" t="s">
        <v>6</v>
      </c>
      <c r="B2" s="49"/>
      <c r="C2" s="49"/>
      <c r="D2" s="49"/>
      <c r="E2" s="49"/>
      <c r="F2" s="49"/>
      <c r="G2" s="49"/>
    </row>
    <row r="3" spans="1:9" x14ac:dyDescent="0.25">
      <c r="A3" s="51" t="s">
        <v>49</v>
      </c>
      <c r="B3" s="51"/>
      <c r="C3" s="51"/>
      <c r="D3" s="51"/>
      <c r="E3" s="51"/>
      <c r="F3" s="51"/>
      <c r="G3" s="4" t="s">
        <v>50</v>
      </c>
    </row>
    <row r="4" spans="1:9" ht="35.25" customHeight="1" x14ac:dyDescent="0.25">
      <c r="A4" s="50" t="s">
        <v>51</v>
      </c>
      <c r="B4" s="50"/>
      <c r="C4" s="50"/>
      <c r="D4" s="50"/>
      <c r="E4" s="50"/>
      <c r="F4" s="50"/>
      <c r="G4" s="50"/>
    </row>
    <row r="5" spans="1:9" ht="8.25" customHeight="1" x14ac:dyDescent="0.25">
      <c r="A5" s="42" t="s">
        <v>16</v>
      </c>
      <c r="B5" s="42"/>
      <c r="C5" s="42"/>
      <c r="D5" s="42"/>
      <c r="E5" s="42"/>
      <c r="F5" s="42"/>
      <c r="G5" s="42"/>
      <c r="H5" s="15"/>
      <c r="I5" s="15"/>
    </row>
    <row r="6" spans="1:9" x14ac:dyDescent="0.25">
      <c r="A6" s="41" t="s">
        <v>5</v>
      </c>
      <c r="B6" s="41"/>
      <c r="C6" s="41"/>
      <c r="D6" s="41"/>
      <c r="E6" s="41"/>
      <c r="F6" s="41"/>
      <c r="G6" s="41"/>
      <c r="H6" s="16"/>
      <c r="I6" s="16"/>
    </row>
    <row r="7" spans="1:9" ht="8.25" customHeight="1" x14ac:dyDescent="0.25">
      <c r="A7" s="42" t="s">
        <v>15</v>
      </c>
      <c r="B7" s="42"/>
      <c r="C7" s="42"/>
      <c r="D7" s="42"/>
      <c r="E7" s="42"/>
      <c r="F7" s="42"/>
      <c r="G7" s="42"/>
      <c r="H7" s="15"/>
      <c r="I7" s="15"/>
    </row>
    <row r="8" spans="1:9" x14ac:dyDescent="0.25">
      <c r="B8" s="5"/>
      <c r="C8" s="4"/>
      <c r="D8" s="4"/>
      <c r="E8" s="4"/>
      <c r="F8" s="5"/>
      <c r="G8" s="5"/>
    </row>
    <row r="9" spans="1:9" x14ac:dyDescent="0.25">
      <c r="A9" s="48" t="s">
        <v>52</v>
      </c>
      <c r="B9" s="48"/>
      <c r="C9" s="48"/>
      <c r="D9" s="48"/>
      <c r="E9" s="48"/>
      <c r="F9" s="48"/>
      <c r="G9" s="48"/>
    </row>
    <row r="10" spans="1:9" x14ac:dyDescent="0.25">
      <c r="B10" s="5"/>
      <c r="C10" s="4"/>
      <c r="D10" s="4"/>
      <c r="E10" s="4"/>
      <c r="F10" s="5"/>
      <c r="G10" s="5"/>
    </row>
    <row r="11" spans="1:9" ht="50.25" customHeight="1" x14ac:dyDescent="0.25">
      <c r="A11" s="30" t="s">
        <v>0</v>
      </c>
      <c r="B11" s="31" t="s">
        <v>26</v>
      </c>
      <c r="C11" s="31" t="s">
        <v>21</v>
      </c>
      <c r="D11" s="31" t="s">
        <v>22</v>
      </c>
      <c r="E11" s="30" t="s">
        <v>25</v>
      </c>
      <c r="F11" s="30" t="s">
        <v>23</v>
      </c>
      <c r="G11" s="30" t="s">
        <v>24</v>
      </c>
    </row>
    <row r="12" spans="1:9" ht="67.5" customHeight="1" x14ac:dyDescent="0.25">
      <c r="A12" s="34">
        <v>1</v>
      </c>
      <c r="B12" s="53" t="s">
        <v>39</v>
      </c>
      <c r="C12" s="32">
        <v>245</v>
      </c>
      <c r="D12" s="32">
        <v>245</v>
      </c>
      <c r="E12" s="26">
        <f>C12/D12*100-100</f>
        <v>0</v>
      </c>
      <c r="F12" s="32"/>
      <c r="G12" s="33"/>
    </row>
    <row r="13" spans="1:9" ht="67.5" customHeight="1" x14ac:dyDescent="0.25">
      <c r="A13" s="34">
        <v>2</v>
      </c>
      <c r="B13" s="53" t="s">
        <v>40</v>
      </c>
      <c r="C13" s="32">
        <v>50</v>
      </c>
      <c r="D13" s="32">
        <v>60</v>
      </c>
      <c r="E13" s="26">
        <f t="shared" ref="E13:E14" si="0">C13/D13*100-100</f>
        <v>-16.666666666666657</v>
      </c>
      <c r="F13" s="32"/>
      <c r="G13" s="33"/>
    </row>
    <row r="14" spans="1:9" ht="67.5" customHeight="1" x14ac:dyDescent="0.25">
      <c r="A14" s="34">
        <v>3</v>
      </c>
      <c r="B14" s="53" t="s">
        <v>41</v>
      </c>
      <c r="C14" s="32">
        <v>4</v>
      </c>
      <c r="D14" s="32">
        <v>1</v>
      </c>
      <c r="E14" s="26">
        <f t="shared" si="0"/>
        <v>300</v>
      </c>
      <c r="F14" s="32"/>
      <c r="G14" s="33"/>
    </row>
    <row r="15" spans="1:9" ht="51.75" customHeight="1" x14ac:dyDescent="0.25">
      <c r="A15" s="29" t="s">
        <v>0</v>
      </c>
      <c r="B15" s="28" t="s">
        <v>27</v>
      </c>
      <c r="C15" s="28" t="s">
        <v>21</v>
      </c>
      <c r="D15" s="28" t="s">
        <v>22</v>
      </c>
      <c r="E15" s="29" t="s">
        <v>25</v>
      </c>
      <c r="F15" s="29" t="s">
        <v>23</v>
      </c>
      <c r="G15" s="29" t="s">
        <v>24</v>
      </c>
    </row>
    <row r="16" spans="1:9" s="23" customFormat="1" ht="50.25" customHeight="1" x14ac:dyDescent="0.25">
      <c r="A16" s="34">
        <v>1</v>
      </c>
      <c r="B16" s="53" t="s">
        <v>53</v>
      </c>
      <c r="C16" s="32">
        <v>32</v>
      </c>
      <c r="D16" s="32">
        <v>255</v>
      </c>
      <c r="E16" s="26">
        <f>C16/D16*100-100</f>
        <v>-87.450980392156865</v>
      </c>
      <c r="F16" s="27"/>
      <c r="G16" s="27"/>
    </row>
    <row r="17" spans="1:7" s="23" customFormat="1" ht="38.25" x14ac:dyDescent="0.25">
      <c r="A17" s="34">
        <v>2</v>
      </c>
      <c r="B17" s="53" t="s">
        <v>54</v>
      </c>
      <c r="C17" s="32">
        <v>183</v>
      </c>
      <c r="D17" s="32">
        <v>33</v>
      </c>
      <c r="E17" s="26">
        <f t="shared" ref="E17:E20" si="1">C17/D17*100-100</f>
        <v>454.54545454545462</v>
      </c>
      <c r="F17" s="27"/>
      <c r="G17" s="27"/>
    </row>
    <row r="18" spans="1:7" s="23" customFormat="1" ht="25.5" x14ac:dyDescent="0.25">
      <c r="A18" s="34"/>
      <c r="B18" s="53" t="s">
        <v>55</v>
      </c>
      <c r="C18" s="32">
        <v>24</v>
      </c>
      <c r="D18" s="32">
        <v>24</v>
      </c>
      <c r="E18" s="26">
        <f t="shared" si="1"/>
        <v>0</v>
      </c>
      <c r="F18" s="27"/>
      <c r="G18" s="27"/>
    </row>
    <row r="19" spans="1:7" s="23" customFormat="1" ht="25.5" x14ac:dyDescent="0.25">
      <c r="A19" s="34"/>
      <c r="B19" s="53" t="s">
        <v>56</v>
      </c>
      <c r="C19" s="32">
        <v>18</v>
      </c>
      <c r="D19" s="32">
        <v>18</v>
      </c>
      <c r="E19" s="26">
        <f t="shared" si="1"/>
        <v>0</v>
      </c>
      <c r="F19" s="27"/>
      <c r="G19" s="27"/>
    </row>
    <row r="20" spans="1:7" s="23" customFormat="1" ht="25.5" x14ac:dyDescent="0.25">
      <c r="A20" s="34"/>
      <c r="B20" s="53" t="s">
        <v>57</v>
      </c>
      <c r="C20" s="32">
        <v>3</v>
      </c>
      <c r="D20" s="32">
        <v>3</v>
      </c>
      <c r="E20" s="26">
        <f t="shared" si="1"/>
        <v>0</v>
      </c>
      <c r="F20" s="27"/>
      <c r="G20" s="27"/>
    </row>
    <row r="21" spans="1:7" s="23" customFormat="1" ht="51" customHeight="1" x14ac:dyDescent="0.25">
      <c r="A21" s="29" t="s">
        <v>0</v>
      </c>
      <c r="B21" s="28" t="s">
        <v>38</v>
      </c>
      <c r="C21" s="28" t="s">
        <v>21</v>
      </c>
      <c r="D21" s="28" t="s">
        <v>22</v>
      </c>
      <c r="E21" s="29" t="s">
        <v>25</v>
      </c>
      <c r="F21" s="29" t="s">
        <v>23</v>
      </c>
      <c r="G21" s="29" t="s">
        <v>24</v>
      </c>
    </row>
    <row r="22" spans="1:7" s="23" customFormat="1" ht="51" x14ac:dyDescent="0.25">
      <c r="A22" s="34">
        <v>1</v>
      </c>
      <c r="B22" s="53" t="s">
        <v>39</v>
      </c>
      <c r="C22" s="32">
        <v>255</v>
      </c>
      <c r="D22" s="32">
        <v>255</v>
      </c>
      <c r="E22" s="26">
        <f t="shared" ref="E22:E23" si="2">D22/C22*100-100</f>
        <v>0</v>
      </c>
      <c r="F22" s="27"/>
      <c r="G22" s="27"/>
    </row>
    <row r="23" spans="1:7" s="23" customFormat="1" ht="25.5" x14ac:dyDescent="0.25">
      <c r="A23" s="34">
        <v>2</v>
      </c>
      <c r="B23" s="53" t="s">
        <v>42</v>
      </c>
      <c r="C23" s="32">
        <v>2</v>
      </c>
      <c r="D23" s="32">
        <v>2</v>
      </c>
      <c r="E23" s="26">
        <f t="shared" si="2"/>
        <v>0</v>
      </c>
      <c r="F23" s="27"/>
      <c r="G23" s="27"/>
    </row>
    <row r="24" spans="1:7" x14ac:dyDescent="0.25">
      <c r="B24" s="5"/>
      <c r="C24" s="4"/>
      <c r="D24" s="4"/>
      <c r="E24" s="4"/>
      <c r="F24" s="5"/>
      <c r="G24" s="5"/>
    </row>
    <row r="25" spans="1:7" x14ac:dyDescent="0.25">
      <c r="B25" s="5"/>
      <c r="C25" s="4"/>
      <c r="D25" s="4"/>
      <c r="E25" s="4"/>
      <c r="F25" s="5"/>
      <c r="G25" s="5"/>
    </row>
    <row r="26" spans="1:7" x14ac:dyDescent="0.25">
      <c r="A26" s="47" t="s">
        <v>43</v>
      </c>
      <c r="B26" s="47"/>
      <c r="C26" s="47"/>
      <c r="D26" s="47"/>
      <c r="E26" s="47"/>
      <c r="F26" s="36"/>
      <c r="G26" s="37" t="s">
        <v>45</v>
      </c>
    </row>
    <row r="27" spans="1:7" x14ac:dyDescent="0.25">
      <c r="B27" s="5"/>
      <c r="C27" s="4"/>
      <c r="D27" s="4"/>
      <c r="E27" s="4"/>
      <c r="F27" s="5"/>
      <c r="G27" s="5"/>
    </row>
    <row r="28" spans="1:7" x14ac:dyDescent="0.25">
      <c r="B28" s="5"/>
      <c r="C28" s="4"/>
      <c r="D28" s="4"/>
      <c r="E28" s="4"/>
      <c r="F28" s="5"/>
      <c r="G28" s="5"/>
    </row>
    <row r="29" spans="1:7" x14ac:dyDescent="0.25">
      <c r="B29" s="5"/>
      <c r="C29" s="4"/>
      <c r="D29" s="4"/>
      <c r="E29" s="4"/>
      <c r="F29" s="5"/>
      <c r="G29" s="5"/>
    </row>
    <row r="30" spans="1:7" x14ac:dyDescent="0.25">
      <c r="B30" s="5"/>
      <c r="C30" s="4"/>
      <c r="D30" s="4"/>
      <c r="E30" s="4"/>
      <c r="F30" s="5"/>
      <c r="G30" s="5"/>
    </row>
    <row r="31" spans="1:7" x14ac:dyDescent="0.25">
      <c r="B31" s="5"/>
      <c r="C31" s="4"/>
      <c r="D31" s="4"/>
      <c r="E31" s="4"/>
      <c r="F31" s="5"/>
      <c r="G31" s="5"/>
    </row>
    <row r="32" spans="1:7" x14ac:dyDescent="0.25">
      <c r="B32" s="5"/>
      <c r="C32" s="4"/>
      <c r="D32" s="4"/>
      <c r="E32" s="4"/>
      <c r="F32" s="5"/>
      <c r="G32" s="5"/>
    </row>
    <row r="33" spans="2:7" x14ac:dyDescent="0.25">
      <c r="B33" s="5"/>
      <c r="C33" s="4"/>
      <c r="D33" s="4"/>
      <c r="E33" s="4"/>
      <c r="F33" s="5"/>
      <c r="G33" s="5"/>
    </row>
    <row r="34" spans="2:7" x14ac:dyDescent="0.25">
      <c r="B34" s="5"/>
      <c r="C34" s="4"/>
      <c r="D34" s="4"/>
      <c r="E34" s="4"/>
      <c r="F34" s="5"/>
      <c r="G34" s="5"/>
    </row>
    <row r="35" spans="2:7" x14ac:dyDescent="0.25">
      <c r="B35" s="5"/>
      <c r="C35" s="4"/>
      <c r="D35" s="4"/>
      <c r="E35" s="4"/>
      <c r="F35" s="5"/>
      <c r="G35" s="5"/>
    </row>
    <row r="36" spans="2:7" x14ac:dyDescent="0.25">
      <c r="B36" s="5"/>
      <c r="C36" s="4"/>
      <c r="D36" s="4"/>
      <c r="E36" s="4"/>
      <c r="F36" s="5"/>
      <c r="G36" s="5"/>
    </row>
    <row r="37" spans="2:7" x14ac:dyDescent="0.25">
      <c r="B37" s="5"/>
      <c r="C37" s="4"/>
      <c r="D37" s="4"/>
      <c r="E37" s="4"/>
      <c r="F37" s="5"/>
      <c r="G37" s="5"/>
    </row>
    <row r="38" spans="2:7" x14ac:dyDescent="0.25">
      <c r="B38" s="5"/>
      <c r="C38" s="4"/>
      <c r="D38" s="4"/>
      <c r="E38" s="4"/>
      <c r="F38" s="5"/>
      <c r="G38" s="5"/>
    </row>
    <row r="39" spans="2:7" x14ac:dyDescent="0.25">
      <c r="B39" s="5"/>
      <c r="C39" s="4"/>
      <c r="D39" s="4"/>
      <c r="E39" s="4"/>
      <c r="F39" s="5"/>
      <c r="G39" s="5"/>
    </row>
    <row r="40" spans="2:7" x14ac:dyDescent="0.25">
      <c r="B40" s="5"/>
      <c r="C40" s="4"/>
      <c r="D40" s="4"/>
      <c r="E40" s="4"/>
      <c r="F40" s="5"/>
      <c r="G40" s="5"/>
    </row>
    <row r="41" spans="2:7" x14ac:dyDescent="0.25">
      <c r="B41" s="5"/>
      <c r="C41" s="4"/>
      <c r="D41" s="4"/>
      <c r="E41" s="4"/>
      <c r="F41" s="5"/>
      <c r="G41" s="5"/>
    </row>
    <row r="42" spans="2:7" x14ac:dyDescent="0.25">
      <c r="B42" s="5"/>
      <c r="C42" s="4"/>
      <c r="D42" s="4"/>
      <c r="E42" s="4"/>
      <c r="F42" s="5"/>
      <c r="G42" s="5"/>
    </row>
    <row r="43" spans="2:7" x14ac:dyDescent="0.25">
      <c r="B43" s="5"/>
      <c r="C43" s="4"/>
      <c r="D43" s="4"/>
      <c r="E43" s="4"/>
      <c r="F43" s="5"/>
      <c r="G43" s="5"/>
    </row>
    <row r="44" spans="2:7" x14ac:dyDescent="0.25">
      <c r="B44" s="5"/>
      <c r="C44" s="4"/>
      <c r="D44" s="4"/>
      <c r="E44" s="4"/>
      <c r="F44" s="5"/>
      <c r="G44" s="5"/>
    </row>
    <row r="45" spans="2:7" x14ac:dyDescent="0.25">
      <c r="B45" s="5"/>
      <c r="C45" s="4"/>
      <c r="D45" s="4"/>
      <c r="E45" s="4"/>
      <c r="F45" s="5"/>
      <c r="G45" s="5"/>
    </row>
    <row r="46" spans="2:7" x14ac:dyDescent="0.25">
      <c r="B46" s="5"/>
      <c r="C46" s="4"/>
      <c r="D46" s="4"/>
      <c r="E46" s="4"/>
      <c r="F46" s="5"/>
      <c r="G46" s="5"/>
    </row>
    <row r="47" spans="2:7" x14ac:dyDescent="0.25">
      <c r="B47" s="5"/>
      <c r="C47" s="4"/>
      <c r="D47" s="4"/>
      <c r="E47" s="4"/>
      <c r="F47" s="5"/>
      <c r="G47" s="5"/>
    </row>
    <row r="48" spans="2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  <row r="134" spans="2:7" x14ac:dyDescent="0.25">
      <c r="B134" s="5"/>
      <c r="C134" s="4"/>
      <c r="D134" s="4"/>
      <c r="E134" s="4"/>
      <c r="F134" s="5"/>
      <c r="G134" s="5"/>
    </row>
    <row r="135" spans="2:7" x14ac:dyDescent="0.25">
      <c r="B135" s="5"/>
      <c r="C135" s="4"/>
      <c r="D135" s="4"/>
      <c r="E135" s="4"/>
      <c r="F135" s="5"/>
      <c r="G135" s="5"/>
    </row>
    <row r="136" spans="2:7" x14ac:dyDescent="0.25">
      <c r="B136" s="5"/>
      <c r="C136" s="4"/>
      <c r="D136" s="4"/>
      <c r="E136" s="4"/>
      <c r="F136" s="5"/>
      <c r="G136" s="5"/>
    </row>
    <row r="137" spans="2:7" x14ac:dyDescent="0.25">
      <c r="B137" s="5"/>
      <c r="C137" s="4"/>
      <c r="D137" s="4"/>
      <c r="E137" s="4"/>
      <c r="F137" s="5"/>
      <c r="G137" s="5"/>
    </row>
    <row r="138" spans="2:7" x14ac:dyDescent="0.25">
      <c r="B138" s="5"/>
      <c r="C138" s="4"/>
      <c r="D138" s="4"/>
      <c r="E138" s="4"/>
      <c r="F138" s="5"/>
      <c r="G138" s="5"/>
    </row>
    <row r="139" spans="2:7" x14ac:dyDescent="0.25">
      <c r="B139" s="5"/>
      <c r="C139" s="4"/>
      <c r="D139" s="4"/>
      <c r="E139" s="4"/>
      <c r="F139" s="5"/>
      <c r="G139" s="5"/>
    </row>
    <row r="140" spans="2:7" x14ac:dyDescent="0.25">
      <c r="B140" s="5"/>
      <c r="C140" s="4"/>
      <c r="D140" s="4"/>
      <c r="E140" s="4"/>
      <c r="F140" s="5"/>
      <c r="G140" s="5"/>
    </row>
    <row r="141" spans="2:7" x14ac:dyDescent="0.25">
      <c r="B141" s="5"/>
      <c r="C141" s="4"/>
      <c r="D141" s="4"/>
      <c r="E141" s="4"/>
      <c r="F141" s="5"/>
      <c r="G141" s="5"/>
    </row>
    <row r="142" spans="2:7" x14ac:dyDescent="0.25">
      <c r="B142" s="5"/>
      <c r="C142" s="4"/>
      <c r="D142" s="4"/>
      <c r="E142" s="4"/>
      <c r="F142" s="5"/>
      <c r="G142" s="5"/>
    </row>
    <row r="143" spans="2:7" x14ac:dyDescent="0.25">
      <c r="B143" s="5"/>
      <c r="C143" s="4"/>
      <c r="D143" s="4"/>
      <c r="E143" s="4"/>
      <c r="F143" s="5"/>
      <c r="G143" s="5"/>
    </row>
    <row r="144" spans="2:7" x14ac:dyDescent="0.25">
      <c r="B144" s="5"/>
      <c r="C144" s="4"/>
      <c r="D144" s="4"/>
      <c r="E144" s="4"/>
      <c r="F144" s="5"/>
      <c r="G144" s="5"/>
    </row>
  </sheetData>
  <mergeCells count="8">
    <mergeCell ref="A2:G2"/>
    <mergeCell ref="A26:E26"/>
    <mergeCell ref="A4:G4"/>
    <mergeCell ref="A3:F3"/>
    <mergeCell ref="A9:G9"/>
    <mergeCell ref="A6:G6"/>
    <mergeCell ref="A7:G7"/>
    <mergeCell ref="A5:G5"/>
  </mergeCells>
  <pageMargins left="0.70866141732283472" right="0.35433070866141736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2025-03-28T08:50:08Z</dcterms:modified>
</cp:coreProperties>
</file>